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LJ\2026 ENLJ\SPV\ENLJ-SPV-116-26 Vzdrževanje in servisiranje dvigal po sklopih\objava\"/>
    </mc:Choice>
  </mc:AlternateContent>
  <xr:revisionPtr revIDLastSave="0" documentId="13_ncr:1_{C886EB28-51D0-45FC-B4BE-15F420983A57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rekapitulacija" sheetId="11" r:id="rId1"/>
    <sheet name="1. Sklop" sheetId="14" r:id="rId2"/>
    <sheet name="2. sklop" sheetId="8" r:id="rId3"/>
    <sheet name="3. sklop" sheetId="12" r:id="rId4"/>
    <sheet name="4. sklop" sheetId="13" r:id="rId5"/>
  </sheets>
  <definedNames>
    <definedName name="_xlnm.Print_Area" localSheetId="1">'1. Sklop'!$A$1:$H$16</definedName>
    <definedName name="_xlnm.Print_Area" localSheetId="2">'2. sklop'!$A$1:$G$15</definedName>
    <definedName name="_xlnm.Print_Area" localSheetId="3">'3. sklop'!$A$1:$G$17</definedName>
    <definedName name="_xlnm.Print_Area" localSheetId="4">'4. sklop'!$A$1:$F$25</definedName>
    <definedName name="_xlnm.Print_Area" localSheetId="0">rekapitulacija!$A$1:$C$26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0" i="13" l="1"/>
  <c r="F16" i="13"/>
  <c r="F17" i="13"/>
  <c r="F18" i="13"/>
  <c r="F15" i="13"/>
  <c r="F7" i="13"/>
  <c r="F8" i="13"/>
  <c r="F6" i="13"/>
  <c r="F10" i="13" s="1"/>
  <c r="F22" i="13" s="1"/>
  <c r="F6" i="14" l="1"/>
  <c r="F7" i="14"/>
  <c r="F8" i="14"/>
  <c r="F9" i="14"/>
  <c r="F10" i="14"/>
  <c r="F11" i="14"/>
  <c r="F12" i="14"/>
  <c r="F13" i="14"/>
  <c r="F5" i="14"/>
  <c r="F14" i="14" l="1"/>
  <c r="C10" i="11" s="1"/>
  <c r="G14" i="12"/>
  <c r="G13" i="12"/>
  <c r="G12" i="12"/>
  <c r="G11" i="12"/>
  <c r="G10" i="12"/>
  <c r="G9" i="12"/>
  <c r="G8" i="12"/>
  <c r="G7" i="12"/>
  <c r="G6" i="12"/>
  <c r="G5" i="12"/>
  <c r="G15" i="12" s="1"/>
  <c r="C12" i="11" s="1"/>
  <c r="F11" i="8" l="1"/>
  <c r="F10" i="8"/>
  <c r="F9" i="8"/>
  <c r="F8" i="8"/>
  <c r="F7" i="8"/>
  <c r="F6" i="8"/>
  <c r="F5" i="8"/>
  <c r="C13" i="11" l="1"/>
  <c r="F12" i="8"/>
  <c r="C11" i="11" s="1"/>
</calcChain>
</file>

<file path=xl/sharedStrings.xml><?xml version="1.0" encoding="utf-8"?>
<sst xmlns="http://schemas.openxmlformats.org/spreadsheetml/2006/main" count="156" uniqueCount="96">
  <si>
    <t>Zap. št.</t>
  </si>
  <si>
    <t>Storitev</t>
  </si>
  <si>
    <t>Opomba</t>
  </si>
  <si>
    <t>ocena stroškov materiala na podlagi realizacije</t>
  </si>
  <si>
    <t>Ocenjena količina za 2 leti</t>
  </si>
  <si>
    <t>zamenjava vključuje potrebni material, demontažna, montažna dela, funkcionalni preizkus in predajo vse potrebne dokumentacije</t>
  </si>
  <si>
    <t>ocena št. ur na podlagi realizacije, v ceni vključeni stroški kilometrine</t>
  </si>
  <si>
    <t xml:space="preserve"> </t>
  </si>
  <si>
    <t>Rezervni deli in potrošni material</t>
  </si>
  <si>
    <t>Mostno dvigalo (60/12,5 t)</t>
  </si>
  <si>
    <t>Mostno dvigalo do 15 t</t>
  </si>
  <si>
    <t>Konzolno dvigalo</t>
  </si>
  <si>
    <t>Enotirno dvigalo</t>
  </si>
  <si>
    <t>Vrvno ali verižno dvigalo</t>
  </si>
  <si>
    <t>Predvidene servisne ure: intervencija odzivni čas 2 uri</t>
  </si>
  <si>
    <t>zap. št.</t>
  </si>
  <si>
    <t>storitev</t>
  </si>
  <si>
    <t>periodični tehnični pregled dvigal s strani pooblaščene organizacije</t>
  </si>
  <si>
    <t>servisna ura</t>
  </si>
  <si>
    <t>porab. rezervni deli in potrošni mat.</t>
  </si>
  <si>
    <t xml:space="preserve">redni mesečni pregled in servis osebnega dvigala      </t>
  </si>
  <si>
    <t xml:space="preserve">redni mesečni pregled in servis malotovornega dvigala nosil. 300kg </t>
  </si>
  <si>
    <t xml:space="preserve">* Oceno stroškov rezervnih delov in potrošnega materiala je potrebno prišteti k ponudbeni vrednosti. </t>
  </si>
  <si>
    <t>EM</t>
  </si>
  <si>
    <t>Cena na EM 
v EUR brez DDV</t>
  </si>
  <si>
    <t>Skupna vrednost 
v EUR brez DDV</t>
  </si>
  <si>
    <t>ur</t>
  </si>
  <si>
    <t>kpl</t>
  </si>
  <si>
    <t>kpl *</t>
  </si>
  <si>
    <t>Število dvigal</t>
  </si>
  <si>
    <t>pregled</t>
  </si>
  <si>
    <t>Predvidene servisne ure: delovnik 6 - 17 ure</t>
  </si>
  <si>
    <t>ur/mesec</t>
  </si>
  <si>
    <t>ur/2 leti</t>
  </si>
  <si>
    <t>Pregled dvigal na dve leti od pooblaščene institucije</t>
  </si>
  <si>
    <t>REKAPITULACIJA</t>
  </si>
  <si>
    <t>Vzdrževanje in servisiranje dvigal po sklopih</t>
  </si>
  <si>
    <t>sklop</t>
  </si>
  <si>
    <t>Naziv</t>
  </si>
  <si>
    <t>SKUPNA PONUDBENA VREDNOST za 2 leti
v EUR brez DDV</t>
  </si>
  <si>
    <t>1. sklop</t>
  </si>
  <si>
    <t>2. sklop</t>
  </si>
  <si>
    <t>3. sklop</t>
  </si>
  <si>
    <t>V/Na __________________, dne ____________</t>
  </si>
  <si>
    <t>_________________________</t>
  </si>
  <si>
    <t>(naziv ponudnika)</t>
  </si>
  <si>
    <t>Žig ponudnika:</t>
  </si>
  <si>
    <t>(ime in priimek ter podpis odgovorne osebe)</t>
  </si>
  <si>
    <t>SKUPAJ 1. sklop:</t>
  </si>
  <si>
    <t>SKUPAJ 2. sklop:</t>
  </si>
  <si>
    <t>skupaj Verovškova ulica 62:</t>
  </si>
  <si>
    <t>skupaj Verovškova ulica 70:</t>
  </si>
  <si>
    <t>redni mesečni pregled in servis dvigal 
(3 osebna dvigala)</t>
  </si>
  <si>
    <t>cena vseh pregledov 
EUR brez DDV</t>
  </si>
  <si>
    <t>4. sklop</t>
  </si>
  <si>
    <t>Vzdrževanje in servisiranje osebnih električnih dvigal SCHINDLER na Toplarniški ulici 19, Ljubljana</t>
  </si>
  <si>
    <t>strošek pregleda dvigala 1500kg el. stavba PPE (vključen strošek prevoza)</t>
  </si>
  <si>
    <t>strošek pregleda dvigala 2500kg, HRSG stavba PPE (vključen strošek prevoza)</t>
  </si>
  <si>
    <t>kos</t>
  </si>
  <si>
    <t>klic intervencijsko popravilo (odprava napake med rednim delavnim časom 8h do16h )</t>
  </si>
  <si>
    <t>Servisna ura v primeru okvare (odprava napake med rednim delavnim časom 8h do16h )</t>
  </si>
  <si>
    <t>klic intervencijsko popravilo izven delovnaga časa (odprava napake 16h - 8h ponoči, sobota, nedelje in prazniki )</t>
  </si>
  <si>
    <t>ŠT. JAVNEGA NAROČILA: ENLJ-SPV-116/26</t>
  </si>
  <si>
    <t>Predviden porabljen material za vzdrževanje in servisiranje za 2 leti</t>
  </si>
  <si>
    <t>1. Sklop: Vzdrževanje in servisiranje osebnih električnih dvigal SCHINDLER na Toplarniški ulici 19, Ljubljana</t>
  </si>
  <si>
    <t>Prihod na objekt (v rednem delavnem času 8h do16h )</t>
  </si>
  <si>
    <t>Servisne ure v primeru okvare izven rednega delovnega časa
( 16h - 8h ponoči, sobota, nedelje in prazniki )</t>
  </si>
  <si>
    <t>Prihod na objekt izven rednega delovnaga časa
(16h - 8h ponoči, sobota, nedelje in prazniki )</t>
  </si>
  <si>
    <t>SKUPAJ 3. sklop:</t>
  </si>
  <si>
    <t>SKUPAJ 4. sklop (Lokacija Verovškova 62 in 70) v EUR brez DDV:</t>
  </si>
  <si>
    <t>Vzdrževanje in servisiranje tovornih dvigal s spremstvom na Toplarniški ulici 19, Ljubljana</t>
  </si>
  <si>
    <t>2. Sklop: Vzdrževanje in servisiranje tovornih dvigal s spremstvom na Toplarniški ulici 19, Ljubljana</t>
  </si>
  <si>
    <t>Vzdrževanje in servisiranje mostnih, enotirnih, verižnih in konzolnih dvigal na Toplarniški ulici 19 in Verovškovi ulici 62, oboje v Ljubljani</t>
  </si>
  <si>
    <t>3. sklop: Vzdrževanje in servisiranje mostnih, enotirnih, verižnih in konzolnih dvigal na Toplarniški ulici 19 in Verovškovi ulici 62, oboje v Ljubljani</t>
  </si>
  <si>
    <t>Vzdrževanje in servisiranje osebnih dvigal v poslovno tehničnem objektu na Verovškovi ulici 62 in Verovškovi ulici 70, oboje v Ljubljani</t>
  </si>
  <si>
    <t>4. sklop: Vzdrževanje in servisiranje osebnih dvigal v poslovno tehničnem objektu na Verovškovi ulici 62 in Verovškovi ulici 70, oboje v Ljubljani</t>
  </si>
  <si>
    <t>kpl*</t>
  </si>
  <si>
    <t>mesec</t>
  </si>
  <si>
    <t>Verovškova ulica 62</t>
  </si>
  <si>
    <t>Verovškova ulica 70</t>
  </si>
  <si>
    <r>
      <rPr>
        <b/>
        <sz val="10"/>
        <rFont val="Open Sans"/>
        <family val="2"/>
        <charset val="238"/>
      </rPr>
      <t>Mesečni pregled dvigala Schindler 1500kg</t>
    </r>
    <r>
      <rPr>
        <sz val="10"/>
        <rFont val="Open Sans"/>
        <family val="2"/>
        <charset val="238"/>
      </rPr>
      <t xml:space="preserve">                                                                                                           </t>
    </r>
  </si>
  <si>
    <r>
      <rPr>
        <b/>
        <sz val="10"/>
        <rFont val="Open Sans"/>
        <family val="2"/>
        <charset val="238"/>
      </rPr>
      <t>Mesečni pregled dvigala Schindler 2500kg</t>
    </r>
    <r>
      <rPr>
        <sz val="10"/>
        <rFont val="Open Sans"/>
        <family val="2"/>
        <charset val="238"/>
      </rPr>
      <t xml:space="preserve">                                                                                                           </t>
    </r>
  </si>
  <si>
    <r>
      <rPr>
        <b/>
        <sz val="10"/>
        <rFont val="Open Sans"/>
        <family val="2"/>
        <charset val="238"/>
      </rPr>
      <t>Klic intervencijsko popravilo</t>
    </r>
    <r>
      <rPr>
        <sz val="10"/>
        <rFont val="Open Sans"/>
        <family val="2"/>
        <charset val="238"/>
      </rPr>
      <t xml:space="preserve">                                                                                                       (delovni dnevi, delavni čas  8h - 16h)</t>
    </r>
  </si>
  <si>
    <r>
      <rPr>
        <b/>
        <sz val="10"/>
        <rFont val="Open Sans"/>
        <family val="2"/>
        <charset val="238"/>
      </rPr>
      <t>Servisne ure</t>
    </r>
    <r>
      <rPr>
        <sz val="10"/>
        <rFont val="Open Sans"/>
        <family val="2"/>
        <charset val="238"/>
      </rPr>
      <t xml:space="preserve"> 
(delovni dnevi, delavni čas  8h - 16h)</t>
    </r>
  </si>
  <si>
    <r>
      <t xml:space="preserve">Prihod na objekt 
</t>
    </r>
    <r>
      <rPr>
        <sz val="10"/>
        <rFont val="Open Sans"/>
        <family val="2"/>
        <charset val="238"/>
      </rPr>
      <t>(delovni dnevi, delavni čas  8h - 16h)</t>
    </r>
  </si>
  <si>
    <r>
      <rPr>
        <b/>
        <sz val="10"/>
        <rFont val="Open Sans"/>
        <family val="2"/>
        <charset val="238"/>
      </rPr>
      <t xml:space="preserve">Klic intervencijsko popravilo izven rednega  delavnega časa
</t>
    </r>
    <r>
      <rPr>
        <sz val="10"/>
        <rFont val="Open Sans"/>
        <family val="2"/>
        <charset val="238"/>
      </rPr>
      <t>( 16h - 8h ponoči, sobota, nedelje in prazniki )</t>
    </r>
  </si>
  <si>
    <r>
      <t xml:space="preserve">Servisne ure izven rednega delavnega časa 
</t>
    </r>
    <r>
      <rPr>
        <sz val="10"/>
        <rFont val="Open Sans"/>
        <family val="2"/>
        <charset val="238"/>
      </rPr>
      <t>( 16h - 8h ponoči, sobota, nedelje in prazniki )</t>
    </r>
  </si>
  <si>
    <r>
      <rPr>
        <b/>
        <sz val="10"/>
        <rFont val="Open Sans"/>
        <family val="2"/>
        <charset val="238"/>
      </rPr>
      <t xml:space="preserve">Prihod na objekt izven rednega delavnega časa 
</t>
    </r>
    <r>
      <rPr>
        <sz val="10"/>
        <rFont val="Open Sans"/>
        <family val="2"/>
        <charset val="238"/>
      </rPr>
      <t>( 16h - 8h ponoči, sobota, nedelje in prazniki )</t>
    </r>
  </si>
  <si>
    <r>
      <t xml:space="preserve">Zamenjava vseh ploščatih visečih električnih kablov za povezavo kabine in strojnice dvigala, za pogon, signalizacijo in zaščito dvigala </t>
    </r>
    <r>
      <rPr>
        <b/>
        <sz val="10"/>
        <color theme="1"/>
        <rFont val="Open Sans"/>
        <family val="2"/>
        <charset val="238"/>
      </rPr>
      <t>1000 kg</t>
    </r>
    <r>
      <rPr>
        <sz val="10"/>
        <color theme="1"/>
        <rFont val="Open Sans"/>
        <family val="2"/>
        <charset val="238"/>
      </rPr>
      <t xml:space="preserve"> (KPV)</t>
    </r>
  </si>
  <si>
    <r>
      <t xml:space="preserve">Zamenjava vseh ploščatih visečih električnih kablov za povezavo kabine in strojnice dvigala, za pogon, signalizacijo in zaščito dvigala </t>
    </r>
    <r>
      <rPr>
        <b/>
        <sz val="10"/>
        <color theme="1"/>
        <rFont val="Open Sans"/>
        <family val="2"/>
        <charset val="238"/>
      </rPr>
      <t>2000 kg</t>
    </r>
    <r>
      <rPr>
        <sz val="10"/>
        <color theme="1"/>
        <rFont val="Open Sans"/>
        <family val="2"/>
        <charset val="238"/>
      </rPr>
      <t xml:space="preserve"> (GPO, blok 1,2)</t>
    </r>
  </si>
  <si>
    <r>
      <t xml:space="preserve">Zamenjava vseh ploščatih visečih električnih kablov za povezavo kabine in strojnice dvigala, za pogon, signalizacijo in zaščito dvigala </t>
    </r>
    <r>
      <rPr>
        <b/>
        <sz val="10"/>
        <color theme="1"/>
        <rFont val="Open Sans"/>
        <family val="2"/>
        <charset val="238"/>
      </rPr>
      <t>3000 kg</t>
    </r>
    <r>
      <rPr>
        <sz val="10"/>
        <color theme="1"/>
        <rFont val="Open Sans"/>
        <family val="2"/>
        <charset val="238"/>
      </rPr>
      <t xml:space="preserve"> (GPO, blok 3)</t>
    </r>
  </si>
  <si>
    <r>
      <rPr>
        <b/>
        <sz val="10"/>
        <rFont val="Open Sans"/>
        <family val="2"/>
        <charset val="238"/>
      </rPr>
      <t>Servisne ure</t>
    </r>
    <r>
      <rPr>
        <sz val="10"/>
        <rFont val="Open Sans"/>
        <family val="2"/>
        <charset val="238"/>
      </rPr>
      <t xml:space="preserve">
(delovni dnevi 7h - 17h)</t>
    </r>
  </si>
  <si>
    <r>
      <rPr>
        <b/>
        <sz val="10"/>
        <rFont val="Open Sans"/>
        <family val="2"/>
        <charset val="238"/>
      </rPr>
      <t xml:space="preserve">Servisne nadure
</t>
    </r>
    <r>
      <rPr>
        <sz val="10"/>
        <rFont val="Open Sans"/>
        <family val="2"/>
        <charset val="238"/>
      </rPr>
      <t>(delovni dnevi 17h - 22h, sobota 7h - 22h)</t>
    </r>
  </si>
  <si>
    <r>
      <rPr>
        <b/>
        <sz val="10"/>
        <rFont val="Open Sans"/>
        <family val="2"/>
        <charset val="238"/>
      </rPr>
      <t>Servisne nočne in nedeljske ure</t>
    </r>
    <r>
      <rPr>
        <sz val="10"/>
        <rFont val="Open Sans"/>
        <family val="2"/>
        <charset val="238"/>
      </rPr>
      <t xml:space="preserve">
(ponoči 22h - 7h, nedelje cel dan, prazniki cel dan)</t>
    </r>
  </si>
  <si>
    <t>ocena št. ur na podlagi realizacije, v ceni vključeni stroški kilometrine
Ocena št. ur: MESEČNI in LETNI pregledi + SERVIS</t>
  </si>
  <si>
    <t>Predvidene servisne ure:  sobote, nedelje in prazniki od 17 - 6 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</si>
</sst>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b/>
      <sz val="14"/>
      <color theme="1"/>
      <name val="Open Sans"/>
      <family val="2"/>
      <charset val="238"/>
    </font>
    <font>
      <sz val="11"/>
      <color theme="1"/>
      <name val="Open Sans"/>
      <family val="2"/>
      <charset val="238"/>
    </font>
    <font>
      <b/>
      <sz val="11"/>
      <name val="Open Sans"/>
      <family val="2"/>
      <charset val="238"/>
    </font>
    <font>
      <sz val="11"/>
      <name val="Open Sans"/>
      <family val="2"/>
      <charset val="238"/>
    </font>
    <font>
      <sz val="10"/>
      <name val="Open Sans"/>
      <family val="2"/>
      <charset val="238"/>
    </font>
    <font>
      <b/>
      <sz val="10"/>
      <name val="Open Sans"/>
      <family val="2"/>
      <charset val="238"/>
    </font>
    <font>
      <sz val="10"/>
      <color theme="1"/>
      <name val="Open Sans"/>
      <family val="2"/>
      <charset val="238"/>
    </font>
    <font>
      <b/>
      <sz val="10"/>
      <color theme="1"/>
      <name val="Open Sans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</cellStyleXfs>
  <cellXfs count="136">
    <xf numFmtId="0" fontId="0" fillId="0" borderId="0" xfId="0"/>
    <xf numFmtId="49" fontId="5" fillId="0" borderId="0" xfId="0" applyNumberFormat="1" applyFont="1"/>
    <xf numFmtId="0" fontId="5" fillId="0" borderId="0" xfId="0" applyFont="1"/>
    <xf numFmtId="4" fontId="5" fillId="0" borderId="0" xfId="0" applyNumberFormat="1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6" fillId="3" borderId="5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4" fontId="8" fillId="0" borderId="13" xfId="0" applyNumberFormat="1" applyFont="1" applyFill="1" applyBorder="1" applyAlignment="1">
      <alignment horizontal="center" vertical="center"/>
    </xf>
    <xf numFmtId="4" fontId="10" fillId="0" borderId="13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/>
    </xf>
    <xf numFmtId="4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10" fillId="0" borderId="0" xfId="0" applyNumberFormat="1" applyFont="1"/>
    <xf numFmtId="0" fontId="10" fillId="0" borderId="0" xfId="0" applyFont="1"/>
    <xf numFmtId="0" fontId="5" fillId="0" borderId="0" xfId="2" applyFont="1"/>
    <xf numFmtId="0" fontId="9" fillId="0" borderId="0" xfId="2" applyFont="1"/>
    <xf numFmtId="0" fontId="5" fillId="0" borderId="0" xfId="3" applyFont="1"/>
    <xf numFmtId="4" fontId="5" fillId="0" borderId="0" xfId="3" applyNumberFormat="1" applyFont="1"/>
    <xf numFmtId="0" fontId="9" fillId="4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0" xfId="2" applyNumberFormat="1" applyFont="1"/>
    <xf numFmtId="43" fontId="5" fillId="0" borderId="1" xfId="0" applyNumberFormat="1" applyFont="1" applyBorder="1" applyAlignment="1">
      <alignment horizontal="right" vertical="center" wrapText="1"/>
    </xf>
    <xf numFmtId="0" fontId="7" fillId="0" borderId="0" xfId="4" applyFont="1"/>
    <xf numFmtId="164" fontId="7" fillId="0" borderId="0" xfId="4" applyNumberFormat="1" applyFont="1" applyAlignment="1">
      <alignment horizontal="right"/>
    </xf>
    <xf numFmtId="4" fontId="7" fillId="0" borderId="0" xfId="4" applyNumberFormat="1" applyFont="1" applyAlignment="1">
      <alignment horizontal="right"/>
    </xf>
    <xf numFmtId="4" fontId="7" fillId="0" borderId="0" xfId="4" applyNumberFormat="1" applyFont="1"/>
    <xf numFmtId="0" fontId="7" fillId="0" borderId="0" xfId="4" applyFont="1" applyAlignment="1">
      <alignment vertical="top"/>
    </xf>
    <xf numFmtId="4" fontId="7" fillId="0" borderId="0" xfId="4" applyNumberFormat="1" applyFont="1" applyAlignment="1">
      <alignment horizontal="left"/>
    </xf>
    <xf numFmtId="0" fontId="7" fillId="0" borderId="0" xfId="4" applyFont="1" applyAlignment="1">
      <alignment horizontal="left" vertical="top"/>
    </xf>
    <xf numFmtId="1" fontId="7" fillId="0" borderId="0" xfId="4" applyNumberFormat="1" applyFont="1" applyAlignment="1">
      <alignment horizontal="center"/>
    </xf>
    <xf numFmtId="0" fontId="7" fillId="0" borderId="0" xfId="4" applyFont="1" applyAlignment="1">
      <alignment horizontal="left"/>
    </xf>
    <xf numFmtId="0" fontId="8" fillId="0" borderId="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center" vertical="center"/>
    </xf>
    <xf numFmtId="4" fontId="10" fillId="2" borderId="13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4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" fontId="10" fillId="0" borderId="0" xfId="0" applyNumberFormat="1" applyFont="1"/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1" fontId="10" fillId="0" borderId="1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4" fontId="5" fillId="0" borderId="0" xfId="0" applyNumberFormat="1" applyFont="1" applyAlignment="1">
      <alignment horizont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4" fontId="10" fillId="0" borderId="6" xfId="1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" fontId="10" fillId="0" borderId="15" xfId="1" applyNumberFormat="1" applyFont="1" applyFill="1" applyBorder="1" applyAlignment="1">
      <alignment horizontal="center" vertical="center" wrapText="1"/>
    </xf>
    <xf numFmtId="4" fontId="9" fillId="3" borderId="12" xfId="1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vertical="center"/>
    </xf>
    <xf numFmtId="0" fontId="10" fillId="3" borderId="3" xfId="0" applyFont="1" applyFill="1" applyBorder="1" applyAlignment="1">
      <alignment vertical="center"/>
    </xf>
    <xf numFmtId="0" fontId="10" fillId="3" borderId="16" xfId="0" applyFont="1" applyFill="1" applyBorder="1" applyAlignment="1">
      <alignment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justify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1" fillId="3" borderId="8" xfId="0" applyFont="1" applyFill="1" applyBorder="1" applyAlignment="1">
      <alignment vertical="center"/>
    </xf>
    <xf numFmtId="0" fontId="11" fillId="3" borderId="9" xfId="0" applyFont="1" applyFill="1" applyBorder="1" applyAlignment="1">
      <alignment vertical="center"/>
    </xf>
    <xf numFmtId="4" fontId="10" fillId="3" borderId="3" xfId="0" applyNumberFormat="1" applyFont="1" applyFill="1" applyBorder="1" applyAlignment="1">
      <alignment vertical="center"/>
    </xf>
    <xf numFmtId="4" fontId="10" fillId="3" borderId="4" xfId="0" applyNumberFormat="1" applyFont="1" applyFill="1" applyBorder="1" applyAlignment="1">
      <alignment vertical="center"/>
    </xf>
    <xf numFmtId="4" fontId="11" fillId="3" borderId="1" xfId="0" applyNumberFormat="1" applyFont="1" applyFill="1" applyBorder="1" applyAlignment="1">
      <alignment horizontal="center" vertical="center" wrapText="1"/>
    </xf>
    <xf numFmtId="4" fontId="11" fillId="3" borderId="6" xfId="0" applyNumberFormat="1" applyFont="1" applyFill="1" applyBorder="1" applyAlignment="1">
      <alignment horizontal="center" vertical="center" wrapText="1"/>
    </xf>
    <xf numFmtId="4" fontId="10" fillId="0" borderId="6" xfId="1" applyNumberFormat="1" applyFont="1" applyBorder="1" applyAlignment="1">
      <alignment horizontal="center" vertical="center" wrapText="1"/>
    </xf>
    <xf numFmtId="4" fontId="10" fillId="0" borderId="15" xfId="1" applyNumberFormat="1" applyFont="1" applyBorder="1" applyAlignment="1">
      <alignment horizontal="center" vertical="center" wrapText="1"/>
    </xf>
    <xf numFmtId="4" fontId="11" fillId="0" borderId="12" xfId="1" applyNumberFormat="1" applyFont="1" applyBorder="1" applyAlignment="1">
      <alignment horizontal="center" vertical="center"/>
    </xf>
    <xf numFmtId="4" fontId="10" fillId="0" borderId="0" xfId="0" applyNumberFormat="1" applyFont="1" applyAlignment="1">
      <alignment vertical="center"/>
    </xf>
    <xf numFmtId="4" fontId="10" fillId="2" borderId="6" xfId="1" applyNumberFormat="1" applyFont="1" applyFill="1" applyBorder="1" applyAlignment="1">
      <alignment horizontal="center" vertical="center" wrapText="1"/>
    </xf>
    <xf numFmtId="4" fontId="10" fillId="2" borderId="15" xfId="1" applyNumberFormat="1" applyFont="1" applyFill="1" applyBorder="1" applyAlignment="1">
      <alignment horizontal="center" vertical="center" wrapText="1"/>
    </xf>
    <xf numFmtId="4" fontId="11" fillId="3" borderId="9" xfId="0" applyNumberFormat="1" applyFont="1" applyFill="1" applyBorder="1" applyAlignment="1">
      <alignment vertical="center"/>
    </xf>
    <xf numFmtId="4" fontId="11" fillId="3" borderId="7" xfId="1" applyNumberFormat="1" applyFont="1" applyFill="1" applyBorder="1" applyAlignment="1">
      <alignment vertical="center"/>
    </xf>
    <xf numFmtId="0" fontId="4" fillId="0" borderId="0" xfId="2" applyFont="1" applyAlignment="1">
      <alignment horizontal="center"/>
    </xf>
    <xf numFmtId="0" fontId="4" fillId="0" borderId="0" xfId="0" applyFont="1" applyAlignment="1">
      <alignment horizontal="left" wrapText="1"/>
    </xf>
    <xf numFmtId="0" fontId="6" fillId="3" borderId="11" xfId="0" applyFont="1" applyFill="1" applyBorder="1" applyAlignment="1">
      <alignment horizontal="left" vertical="center"/>
    </xf>
    <xf numFmtId="0" fontId="9" fillId="3" borderId="11" xfId="0" applyFont="1" applyFill="1" applyBorder="1" applyAlignment="1">
      <alignment horizontal="left" vertical="center"/>
    </xf>
    <xf numFmtId="0" fontId="11" fillId="0" borderId="19" xfId="0" applyFont="1" applyBorder="1" applyAlignment="1">
      <alignment horizontal="right" vertical="center"/>
    </xf>
    <xf numFmtId="0" fontId="11" fillId="0" borderId="20" xfId="0" applyFont="1" applyBorder="1" applyAlignment="1">
      <alignment horizontal="right" vertical="center"/>
    </xf>
    <xf numFmtId="0" fontId="11" fillId="0" borderId="21" xfId="0" applyFont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</cellXfs>
  <cellStyles count="5">
    <cellStyle name="Navadno" xfId="0" builtinId="0"/>
    <cellStyle name="Navadno 2" xfId="3" xr:uid="{00000000-0005-0000-0000-000001000000}"/>
    <cellStyle name="Navadno 2 2" xfId="4" xr:uid="{00000000-0005-0000-0000-000002000000}"/>
    <cellStyle name="Navadno 3 2" xfId="2" xr:uid="{00000000-0005-0000-0000-000003000000}"/>
    <cellStyle name="Vejica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J24"/>
  <sheetViews>
    <sheetView workbookViewId="0">
      <selection activeCell="I22" sqref="I22"/>
    </sheetView>
  </sheetViews>
  <sheetFormatPr defaultRowHeight="16.5" x14ac:dyDescent="0.3"/>
  <cols>
    <col min="1" max="1" width="9.140625" style="2" customWidth="1"/>
    <col min="2" max="2" width="47.7109375" style="2" customWidth="1"/>
    <col min="3" max="3" width="23" style="2" customWidth="1"/>
    <col min="4" max="4" width="13.5703125" style="2" customWidth="1"/>
    <col min="5" max="5" width="16.140625" style="2" customWidth="1"/>
    <col min="6" max="6" width="12" style="2" customWidth="1"/>
    <col min="7" max="7" width="9.140625" style="2" bestFit="1" customWidth="1"/>
    <col min="8" max="16384" width="9.140625" style="2"/>
  </cols>
  <sheetData>
    <row r="1" spans="1:10" s="43" customFormat="1" x14ac:dyDescent="0.3">
      <c r="B1" s="44"/>
      <c r="C1" s="45"/>
      <c r="D1" s="45"/>
      <c r="F1" s="45"/>
    </row>
    <row r="2" spans="1:10" s="43" customFormat="1" ht="21" x14ac:dyDescent="0.4">
      <c r="A2" s="128" t="s">
        <v>35</v>
      </c>
      <c r="B2" s="128"/>
      <c r="C2" s="45"/>
      <c r="D2" s="45"/>
      <c r="F2" s="45"/>
    </row>
    <row r="3" spans="1:10" s="43" customFormat="1" x14ac:dyDescent="0.3">
      <c r="B3" s="44"/>
      <c r="C3" s="45"/>
      <c r="D3" s="45"/>
      <c r="F3" s="45"/>
    </row>
    <row r="4" spans="1:10" s="43" customFormat="1" x14ac:dyDescent="0.3">
      <c r="A4" s="43" t="s">
        <v>62</v>
      </c>
      <c r="C4" s="45"/>
      <c r="D4" s="45"/>
      <c r="F4" s="46"/>
    </row>
    <row r="5" spans="1:10" s="43" customFormat="1" x14ac:dyDescent="0.3">
      <c r="C5" s="45"/>
      <c r="D5" s="45"/>
      <c r="F5" s="46"/>
    </row>
    <row r="6" spans="1:10" s="43" customFormat="1" x14ac:dyDescent="0.3">
      <c r="A6" s="43" t="s">
        <v>36</v>
      </c>
      <c r="C6" s="45"/>
      <c r="D6" s="45"/>
      <c r="F6" s="46"/>
    </row>
    <row r="7" spans="1:10" x14ac:dyDescent="0.3">
      <c r="C7" s="3"/>
      <c r="E7" s="4"/>
    </row>
    <row r="8" spans="1:10" x14ac:dyDescent="0.3">
      <c r="C8" s="3"/>
      <c r="E8" s="4"/>
      <c r="J8" s="3"/>
    </row>
    <row r="9" spans="1:10" s="43" customFormat="1" ht="45" x14ac:dyDescent="0.3">
      <c r="A9" s="47" t="s">
        <v>37</v>
      </c>
      <c r="B9" s="47" t="s">
        <v>38</v>
      </c>
      <c r="C9" s="47" t="s">
        <v>39</v>
      </c>
      <c r="E9" s="46"/>
    </row>
    <row r="10" spans="1:10" s="43" customFormat="1" ht="30" x14ac:dyDescent="0.3">
      <c r="A10" s="48" t="s">
        <v>40</v>
      </c>
      <c r="B10" s="49" t="s">
        <v>55</v>
      </c>
      <c r="C10" s="50">
        <f>+'1. Sklop'!F14</f>
        <v>1630</v>
      </c>
      <c r="E10" s="46"/>
    </row>
    <row r="11" spans="1:10" s="43" customFormat="1" ht="30" x14ac:dyDescent="0.3">
      <c r="A11" s="48" t="s">
        <v>41</v>
      </c>
      <c r="B11" s="49" t="s">
        <v>70</v>
      </c>
      <c r="C11" s="50">
        <f>+'2. sklop'!F12</f>
        <v>15000</v>
      </c>
      <c r="D11" s="51"/>
      <c r="E11" s="46"/>
    </row>
    <row r="12" spans="1:10" s="43" customFormat="1" ht="45" x14ac:dyDescent="0.3">
      <c r="A12" s="48" t="s">
        <v>42</v>
      </c>
      <c r="B12" s="49" t="s">
        <v>72</v>
      </c>
      <c r="C12" s="52">
        <f>+'3. sklop'!G15</f>
        <v>30000</v>
      </c>
      <c r="D12" s="45"/>
      <c r="E12" s="51"/>
    </row>
    <row r="13" spans="1:10" s="43" customFormat="1" ht="45" x14ac:dyDescent="0.3">
      <c r="A13" s="48" t="s">
        <v>54</v>
      </c>
      <c r="B13" s="49" t="s">
        <v>74</v>
      </c>
      <c r="C13" s="52">
        <f>+'4. sklop'!F22</f>
        <v>3000</v>
      </c>
      <c r="D13" s="45"/>
      <c r="E13" s="51"/>
    </row>
    <row r="14" spans="1:10" x14ac:dyDescent="0.3">
      <c r="C14" s="3"/>
      <c r="E14" s="4"/>
    </row>
    <row r="15" spans="1:10" s="53" customFormat="1" x14ac:dyDescent="0.3">
      <c r="C15" s="54"/>
      <c r="D15" s="55"/>
      <c r="E15" s="56"/>
      <c r="F15" s="56"/>
      <c r="G15" s="56"/>
    </row>
    <row r="16" spans="1:10" s="53" customFormat="1" x14ac:dyDescent="0.3">
      <c r="A16" s="57" t="s">
        <v>43</v>
      </c>
      <c r="C16" s="54"/>
      <c r="D16" s="55"/>
      <c r="E16" s="58"/>
      <c r="F16" s="58"/>
      <c r="G16" s="58"/>
    </row>
    <row r="17" spans="1:7" s="53" customFormat="1" x14ac:dyDescent="0.3">
      <c r="A17" s="59"/>
      <c r="C17" s="54" t="s">
        <v>44</v>
      </c>
      <c r="D17" s="55"/>
      <c r="E17" s="58"/>
      <c r="F17" s="58"/>
      <c r="G17" s="58"/>
    </row>
    <row r="18" spans="1:7" s="53" customFormat="1" x14ac:dyDescent="0.3">
      <c r="A18" s="59"/>
      <c r="B18" s="60"/>
      <c r="C18" s="54" t="s">
        <v>45</v>
      </c>
      <c r="D18" s="55"/>
      <c r="E18" s="58"/>
      <c r="F18" s="58"/>
      <c r="G18" s="58"/>
    </row>
    <row r="19" spans="1:7" s="53" customFormat="1" x14ac:dyDescent="0.3">
      <c r="A19" s="59"/>
      <c r="C19" s="54"/>
      <c r="D19" s="55"/>
      <c r="E19" s="58"/>
      <c r="F19" s="58"/>
      <c r="G19" s="58"/>
    </row>
    <row r="20" spans="1:7" s="53" customFormat="1" x14ac:dyDescent="0.3">
      <c r="A20" s="59"/>
      <c r="C20" s="54"/>
      <c r="D20" s="55"/>
      <c r="E20" s="58"/>
      <c r="F20" s="58"/>
      <c r="G20" s="58"/>
    </row>
    <row r="21" spans="1:7" s="53" customFormat="1" x14ac:dyDescent="0.3">
      <c r="A21" s="59" t="s">
        <v>46</v>
      </c>
      <c r="C21" s="54"/>
      <c r="D21" s="55"/>
      <c r="E21" s="58"/>
      <c r="F21" s="58"/>
      <c r="G21" s="58"/>
    </row>
    <row r="22" spans="1:7" s="53" customFormat="1" x14ac:dyDescent="0.3">
      <c r="C22" s="54" t="s">
        <v>44</v>
      </c>
      <c r="D22" s="55"/>
      <c r="E22" s="58"/>
      <c r="F22" s="58"/>
      <c r="G22" s="58"/>
    </row>
    <row r="23" spans="1:7" s="53" customFormat="1" x14ac:dyDescent="0.3">
      <c r="C23" s="54" t="s">
        <v>47</v>
      </c>
      <c r="D23" s="55"/>
      <c r="E23" s="58"/>
      <c r="F23" s="58"/>
      <c r="G23" s="58"/>
    </row>
    <row r="24" spans="1:7" s="53" customFormat="1" x14ac:dyDescent="0.3">
      <c r="C24" s="61"/>
      <c r="D24" s="55"/>
      <c r="E24" s="58"/>
      <c r="F24" s="58"/>
      <c r="G24" s="58"/>
    </row>
  </sheetData>
  <mergeCells count="1">
    <mergeCell ref="A2:B2"/>
  </mergeCells>
  <pageMargins left="0.9055118110236221" right="0.70866141732283472" top="0.74803149606299213" bottom="0.74803149606299213" header="0.31496062992125984" footer="0.31496062992125984"/>
  <pageSetup paperSize="9" orientation="portrait" r:id="rId1"/>
  <headerFoot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CEDA-0661-4999-8B12-D6F76EF54052}">
  <sheetPr>
    <tabColor theme="0" tint="-0.14999847407452621"/>
    <pageSetUpPr fitToPage="1"/>
  </sheetPr>
  <dimension ref="A1:H16"/>
  <sheetViews>
    <sheetView tabSelected="1" zoomScaleNormal="100" workbookViewId="0">
      <selection activeCell="D7" sqref="D7"/>
    </sheetView>
  </sheetViews>
  <sheetFormatPr defaultRowHeight="16.5" x14ac:dyDescent="0.3"/>
  <cols>
    <col min="1" max="1" width="8.42578125" style="2" customWidth="1"/>
    <col min="2" max="2" width="59.5703125" style="2" customWidth="1"/>
    <col min="3" max="3" width="18.140625" style="2" bestFit="1" customWidth="1"/>
    <col min="4" max="4" width="13" style="2" customWidth="1"/>
    <col min="5" max="6" width="19.28515625" style="3" customWidth="1"/>
    <col min="7" max="7" width="44.5703125" style="2" customWidth="1"/>
    <col min="8" max="8" width="6.85546875" style="1" customWidth="1"/>
    <col min="9" max="16384" width="9.140625" style="2"/>
  </cols>
  <sheetData>
    <row r="1" spans="1:8" ht="20.100000000000001" customHeight="1" x14ac:dyDescent="0.4">
      <c r="A1" s="129" t="s">
        <v>64</v>
      </c>
      <c r="B1" s="129"/>
      <c r="C1" s="129"/>
      <c r="D1" s="129"/>
      <c r="E1" s="129"/>
      <c r="F1" s="129"/>
      <c r="G1" s="129"/>
    </row>
    <row r="2" spans="1:8" ht="17.25" thickBot="1" x14ac:dyDescent="0.35">
      <c r="C2" s="3"/>
      <c r="G2" s="4"/>
      <c r="H2" s="5"/>
    </row>
    <row r="3" spans="1:8" s="42" customFormat="1" ht="30" x14ac:dyDescent="0.3">
      <c r="A3" s="36" t="s">
        <v>0</v>
      </c>
      <c r="B3" s="37" t="s">
        <v>1</v>
      </c>
      <c r="C3" s="38" t="s">
        <v>4</v>
      </c>
      <c r="D3" s="38" t="s">
        <v>23</v>
      </c>
      <c r="E3" s="39" t="s">
        <v>24</v>
      </c>
      <c r="F3" s="39" t="s">
        <v>25</v>
      </c>
      <c r="G3" s="40" t="s">
        <v>2</v>
      </c>
      <c r="H3" s="41"/>
    </row>
    <row r="4" spans="1:8" x14ac:dyDescent="0.3">
      <c r="A4" s="6"/>
      <c r="B4" s="7"/>
      <c r="C4" s="8"/>
      <c r="D4" s="8"/>
      <c r="E4" s="9"/>
      <c r="F4" s="9"/>
      <c r="G4" s="10"/>
    </row>
    <row r="5" spans="1:8" ht="50.1" customHeight="1" x14ac:dyDescent="0.3">
      <c r="A5" s="11">
        <v>1</v>
      </c>
      <c r="B5" s="12" t="s">
        <v>80</v>
      </c>
      <c r="C5" s="13">
        <v>24</v>
      </c>
      <c r="D5" s="14" t="s">
        <v>77</v>
      </c>
      <c r="E5" s="16"/>
      <c r="F5" s="16">
        <f>+C5*E5</f>
        <v>0</v>
      </c>
      <c r="G5" s="17" t="s">
        <v>56</v>
      </c>
    </row>
    <row r="6" spans="1:8" ht="50.1" customHeight="1" x14ac:dyDescent="0.3">
      <c r="A6" s="11">
        <v>2</v>
      </c>
      <c r="B6" s="12" t="s">
        <v>81</v>
      </c>
      <c r="C6" s="13">
        <v>24</v>
      </c>
      <c r="D6" s="14" t="s">
        <v>77</v>
      </c>
      <c r="E6" s="16"/>
      <c r="F6" s="16">
        <f t="shared" ref="F6:F13" si="0">+C6*E6</f>
        <v>0</v>
      </c>
      <c r="G6" s="17" t="s">
        <v>57</v>
      </c>
    </row>
    <row r="7" spans="1:8" ht="50.1" customHeight="1" x14ac:dyDescent="0.3">
      <c r="A7" s="11">
        <v>3</v>
      </c>
      <c r="B7" s="12" t="s">
        <v>82</v>
      </c>
      <c r="C7" s="13">
        <v>10</v>
      </c>
      <c r="D7" s="14" t="s">
        <v>58</v>
      </c>
      <c r="E7" s="16"/>
      <c r="F7" s="16">
        <f t="shared" si="0"/>
        <v>0</v>
      </c>
      <c r="G7" s="18" t="s">
        <v>59</v>
      </c>
    </row>
    <row r="8" spans="1:8" ht="50.1" customHeight="1" x14ac:dyDescent="0.3">
      <c r="A8" s="11">
        <v>4</v>
      </c>
      <c r="B8" s="12" t="s">
        <v>83</v>
      </c>
      <c r="C8" s="13">
        <v>20</v>
      </c>
      <c r="D8" s="14" t="s">
        <v>26</v>
      </c>
      <c r="E8" s="16"/>
      <c r="F8" s="16">
        <f t="shared" si="0"/>
        <v>0</v>
      </c>
      <c r="G8" s="18" t="s">
        <v>60</v>
      </c>
    </row>
    <row r="9" spans="1:8" ht="50.1" customHeight="1" x14ac:dyDescent="0.3">
      <c r="A9" s="20">
        <v>5</v>
      </c>
      <c r="B9" s="21" t="s">
        <v>84</v>
      </c>
      <c r="C9" s="22">
        <v>10</v>
      </c>
      <c r="D9" s="14" t="s">
        <v>58</v>
      </c>
      <c r="E9" s="16"/>
      <c r="F9" s="16">
        <f t="shared" si="0"/>
        <v>0</v>
      </c>
      <c r="G9" s="23" t="s">
        <v>65</v>
      </c>
    </row>
    <row r="10" spans="1:8" ht="50.1" customHeight="1" x14ac:dyDescent="0.3">
      <c r="A10" s="20">
        <v>6</v>
      </c>
      <c r="B10" s="12" t="s">
        <v>85</v>
      </c>
      <c r="C10" s="22">
        <v>6</v>
      </c>
      <c r="D10" s="14" t="s">
        <v>26</v>
      </c>
      <c r="E10" s="16"/>
      <c r="F10" s="16">
        <f t="shared" si="0"/>
        <v>0</v>
      </c>
      <c r="G10" s="18" t="s">
        <v>61</v>
      </c>
    </row>
    <row r="11" spans="1:8" ht="69.95" customHeight="1" x14ac:dyDescent="0.3">
      <c r="A11" s="20">
        <v>7</v>
      </c>
      <c r="B11" s="21" t="s">
        <v>86</v>
      </c>
      <c r="C11" s="22">
        <v>4</v>
      </c>
      <c r="D11" s="14" t="s">
        <v>26</v>
      </c>
      <c r="E11" s="16"/>
      <c r="F11" s="16">
        <f t="shared" si="0"/>
        <v>0</v>
      </c>
      <c r="G11" s="24" t="s">
        <v>66</v>
      </c>
    </row>
    <row r="12" spans="1:8" ht="50.1" customHeight="1" x14ac:dyDescent="0.3">
      <c r="A12" s="20">
        <v>8</v>
      </c>
      <c r="B12" s="25" t="s">
        <v>87</v>
      </c>
      <c r="C12" s="22">
        <v>4</v>
      </c>
      <c r="D12" s="14" t="s">
        <v>58</v>
      </c>
      <c r="E12" s="16"/>
      <c r="F12" s="16">
        <f t="shared" si="0"/>
        <v>0</v>
      </c>
      <c r="G12" s="23" t="s">
        <v>67</v>
      </c>
    </row>
    <row r="13" spans="1:8" ht="50.1" customHeight="1" thickBot="1" x14ac:dyDescent="0.35">
      <c r="A13" s="26">
        <v>9</v>
      </c>
      <c r="B13" s="27" t="s">
        <v>8</v>
      </c>
      <c r="C13" s="28">
        <v>1</v>
      </c>
      <c r="D13" s="29" t="s">
        <v>28</v>
      </c>
      <c r="E13" s="30">
        <v>1630</v>
      </c>
      <c r="F13" s="31">
        <f t="shared" si="0"/>
        <v>1630</v>
      </c>
      <c r="G13" s="32" t="s">
        <v>3</v>
      </c>
    </row>
    <row r="14" spans="1:8" ht="18.600000000000001" customHeight="1" thickTop="1" thickBot="1" x14ac:dyDescent="0.35">
      <c r="A14" s="33"/>
      <c r="B14" s="130" t="s">
        <v>48</v>
      </c>
      <c r="C14" s="130"/>
      <c r="D14" s="130"/>
      <c r="E14" s="130"/>
      <c r="F14" s="34">
        <f>SUM(F5:F13)</f>
        <v>1630</v>
      </c>
      <c r="G14" s="35"/>
    </row>
    <row r="15" spans="1:8" x14ac:dyDescent="0.3">
      <c r="C15" s="3"/>
      <c r="G15" s="4"/>
      <c r="H15" s="5"/>
    </row>
    <row r="16" spans="1:8" x14ac:dyDescent="0.3">
      <c r="A16" s="2" t="s">
        <v>22</v>
      </c>
      <c r="C16" s="3"/>
      <c r="G16" s="4"/>
      <c r="H16" s="5"/>
    </row>
  </sheetData>
  <protectedRanges>
    <protectedRange sqref="E5:E12" name="Obseg1"/>
  </protectedRanges>
  <mergeCells count="2">
    <mergeCell ref="A1:G1"/>
    <mergeCell ref="B14:E14"/>
  </mergeCells>
  <conditionalFormatting sqref="C5:C14">
    <cfRule type="cellIs" dxfId="3" priority="1" operator="equal">
      <formula>0</formula>
    </cfRule>
  </conditionalFormatting>
  <dataValidations disablePrompts="1" count="1">
    <dataValidation type="custom" allowBlank="1" showInputMessage="1" showErrorMessage="1" errorTitle="NAPAKA" error="Vpiši vrednost na do dve decimalni mesti." sqref="E5:E12" xr:uid="{EC0CA57A-A0DB-4378-8961-BE042B1B962E}">
      <formula1>EXACT(E5,ROUND(E5,2))</formula1>
    </dataValidation>
  </dataValidations>
  <pageMargins left="0.70866141732283472" right="0.70866141732283472" top="0.74803149606299213" bottom="0.74803149606299213" header="0.31496062992125984" footer="0.31496062992125984"/>
  <pageSetup paperSize="9" scale="69" orientation="landscape" r:id="rId1"/>
  <headerFooter>
    <oddFooter>&amp;L&amp;F&amp;CStran &amp;P od &amp;N&amp;R&amp;A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  <pageSetUpPr fitToPage="1"/>
  </sheetPr>
  <dimension ref="A1:N14"/>
  <sheetViews>
    <sheetView zoomScaleNormal="100" workbookViewId="0">
      <selection sqref="A1:G1"/>
    </sheetView>
  </sheetViews>
  <sheetFormatPr defaultRowHeight="16.5" x14ac:dyDescent="0.3"/>
  <cols>
    <col min="1" max="1" width="8" style="2" customWidth="1"/>
    <col min="2" max="2" width="67" style="2" customWidth="1"/>
    <col min="3" max="3" width="19.28515625" style="2" customWidth="1"/>
    <col min="4" max="4" width="14.7109375" style="2" customWidth="1"/>
    <col min="5" max="6" width="19.28515625" style="3" customWidth="1"/>
    <col min="7" max="7" width="44.5703125" style="2" customWidth="1"/>
    <col min="8" max="8" width="6.5703125" style="1" customWidth="1"/>
    <col min="9" max="16384" width="9.140625" style="2"/>
  </cols>
  <sheetData>
    <row r="1" spans="1:14" ht="20.100000000000001" customHeight="1" x14ac:dyDescent="0.4">
      <c r="A1" s="129" t="s">
        <v>71</v>
      </c>
      <c r="B1" s="129"/>
      <c r="C1" s="129"/>
      <c r="D1" s="129"/>
      <c r="E1" s="129"/>
      <c r="F1" s="129"/>
      <c r="G1" s="129"/>
    </row>
    <row r="2" spans="1:14" ht="17.25" thickBot="1" x14ac:dyDescent="0.35">
      <c r="C2" s="3"/>
      <c r="G2" s="4"/>
      <c r="H2" s="5"/>
    </row>
    <row r="3" spans="1:14" s="42" customFormat="1" ht="30" x14ac:dyDescent="0.3">
      <c r="A3" s="36" t="s">
        <v>0</v>
      </c>
      <c r="B3" s="37" t="s">
        <v>1</v>
      </c>
      <c r="C3" s="38" t="s">
        <v>4</v>
      </c>
      <c r="D3" s="38" t="s">
        <v>23</v>
      </c>
      <c r="E3" s="39" t="s">
        <v>24</v>
      </c>
      <c r="F3" s="39" t="s">
        <v>25</v>
      </c>
      <c r="G3" s="40" t="s">
        <v>2</v>
      </c>
      <c r="H3" s="41"/>
    </row>
    <row r="4" spans="1:14" s="42" customFormat="1" ht="15" x14ac:dyDescent="0.3">
      <c r="A4" s="71"/>
      <c r="B4" s="72"/>
      <c r="C4" s="73"/>
      <c r="D4" s="73"/>
      <c r="E4" s="74"/>
      <c r="F4" s="74"/>
      <c r="G4" s="75"/>
      <c r="H4" s="41"/>
    </row>
    <row r="5" spans="1:14" s="42" customFormat="1" ht="50.1" customHeight="1" x14ac:dyDescent="0.3">
      <c r="A5" s="62">
        <v>1</v>
      </c>
      <c r="B5" s="12" t="s">
        <v>91</v>
      </c>
      <c r="C5" s="76">
        <v>500</v>
      </c>
      <c r="D5" s="14" t="s">
        <v>26</v>
      </c>
      <c r="E5" s="16"/>
      <c r="F5" s="15">
        <f t="shared" ref="F5:F10" si="0">C5*E5</f>
        <v>0</v>
      </c>
      <c r="G5" s="17" t="s">
        <v>94</v>
      </c>
      <c r="H5" s="41"/>
      <c r="I5" s="77"/>
      <c r="J5" s="77"/>
    </row>
    <row r="6" spans="1:14" s="42" customFormat="1" ht="50.1" customHeight="1" x14ac:dyDescent="0.3">
      <c r="A6" s="62">
        <v>2</v>
      </c>
      <c r="B6" s="12" t="s">
        <v>92</v>
      </c>
      <c r="C6" s="76">
        <v>30</v>
      </c>
      <c r="D6" s="14" t="s">
        <v>26</v>
      </c>
      <c r="E6" s="16"/>
      <c r="F6" s="15">
        <f t="shared" si="0"/>
        <v>0</v>
      </c>
      <c r="G6" s="17" t="s">
        <v>6</v>
      </c>
      <c r="H6" s="41"/>
    </row>
    <row r="7" spans="1:14" s="42" customFormat="1" ht="50.1" customHeight="1" x14ac:dyDescent="0.3">
      <c r="A7" s="62">
        <v>3</v>
      </c>
      <c r="B7" s="12" t="s">
        <v>93</v>
      </c>
      <c r="C7" s="76">
        <v>20</v>
      </c>
      <c r="D7" s="14" t="s">
        <v>26</v>
      </c>
      <c r="E7" s="16"/>
      <c r="F7" s="15">
        <f t="shared" si="0"/>
        <v>0</v>
      </c>
      <c r="G7" s="17" t="s">
        <v>6</v>
      </c>
      <c r="H7" s="41"/>
      <c r="N7" s="42" t="s">
        <v>7</v>
      </c>
    </row>
    <row r="8" spans="1:14" s="42" customFormat="1" ht="50.1" customHeight="1" x14ac:dyDescent="0.3">
      <c r="A8" s="62">
        <v>4</v>
      </c>
      <c r="B8" s="21" t="s">
        <v>8</v>
      </c>
      <c r="C8" s="76">
        <v>1</v>
      </c>
      <c r="D8" s="14" t="s">
        <v>28</v>
      </c>
      <c r="E8" s="19">
        <v>15000</v>
      </c>
      <c r="F8" s="15">
        <f t="shared" si="0"/>
        <v>15000</v>
      </c>
      <c r="G8" s="17" t="s">
        <v>3</v>
      </c>
      <c r="H8" s="41"/>
    </row>
    <row r="9" spans="1:14" s="42" customFormat="1" ht="50.1" customHeight="1" x14ac:dyDescent="0.3">
      <c r="A9" s="62">
        <v>5</v>
      </c>
      <c r="B9" s="63" t="s">
        <v>88</v>
      </c>
      <c r="C9" s="78">
        <v>1</v>
      </c>
      <c r="D9" s="64" t="s">
        <v>27</v>
      </c>
      <c r="E9" s="16"/>
      <c r="F9" s="65">
        <f>C9*E9</f>
        <v>0</v>
      </c>
      <c r="G9" s="24" t="s">
        <v>5</v>
      </c>
      <c r="H9" s="41"/>
    </row>
    <row r="10" spans="1:14" s="42" customFormat="1" ht="50.1" customHeight="1" x14ac:dyDescent="0.3">
      <c r="A10" s="62">
        <v>6</v>
      </c>
      <c r="B10" s="63" t="s">
        <v>89</v>
      </c>
      <c r="C10" s="78">
        <v>1</v>
      </c>
      <c r="D10" s="64" t="s">
        <v>27</v>
      </c>
      <c r="E10" s="16"/>
      <c r="F10" s="65">
        <f t="shared" si="0"/>
        <v>0</v>
      </c>
      <c r="G10" s="24" t="s">
        <v>5</v>
      </c>
      <c r="H10" s="41"/>
    </row>
    <row r="11" spans="1:14" s="42" customFormat="1" ht="69.95" customHeight="1" thickBot="1" x14ac:dyDescent="0.35">
      <c r="A11" s="66">
        <v>7</v>
      </c>
      <c r="B11" s="67" t="s">
        <v>90</v>
      </c>
      <c r="C11" s="79">
        <v>1</v>
      </c>
      <c r="D11" s="68" t="s">
        <v>27</v>
      </c>
      <c r="E11" s="31"/>
      <c r="F11" s="69">
        <f>C11*E11</f>
        <v>0</v>
      </c>
      <c r="G11" s="70" t="s">
        <v>5</v>
      </c>
      <c r="H11" s="41"/>
    </row>
    <row r="12" spans="1:14" s="42" customFormat="1" ht="18.600000000000001" customHeight="1" thickTop="1" thickBot="1" x14ac:dyDescent="0.35">
      <c r="A12" s="80"/>
      <c r="B12" s="131" t="s">
        <v>49</v>
      </c>
      <c r="C12" s="131"/>
      <c r="D12" s="131"/>
      <c r="E12" s="131"/>
      <c r="F12" s="81">
        <f>SUM(F5:F11)</f>
        <v>15000</v>
      </c>
      <c r="G12" s="82"/>
      <c r="H12" s="41"/>
    </row>
    <row r="13" spans="1:14" s="42" customFormat="1" ht="15" x14ac:dyDescent="0.3">
      <c r="C13" s="83"/>
      <c r="E13" s="83"/>
      <c r="F13" s="83"/>
      <c r="G13" s="84"/>
      <c r="H13" s="85"/>
    </row>
    <row r="14" spans="1:14" s="42" customFormat="1" ht="15" x14ac:dyDescent="0.3">
      <c r="A14" s="42" t="s">
        <v>22</v>
      </c>
      <c r="C14" s="83"/>
      <c r="E14" s="83"/>
      <c r="F14" s="83"/>
      <c r="G14" s="84"/>
      <c r="H14" s="85"/>
    </row>
  </sheetData>
  <protectedRanges>
    <protectedRange sqref="E5:E7" name="Obseg1"/>
    <protectedRange sqref="E9:E11" name="Obseg1_1"/>
  </protectedRanges>
  <mergeCells count="2">
    <mergeCell ref="A1:G1"/>
    <mergeCell ref="B12:E12"/>
  </mergeCells>
  <conditionalFormatting sqref="C5:C12">
    <cfRule type="cellIs" dxfId="2" priority="1" operator="equal">
      <formula>0</formula>
    </cfRule>
  </conditionalFormatting>
  <dataValidations count="1">
    <dataValidation type="custom" allowBlank="1" showInputMessage="1" showErrorMessage="1" errorTitle="NAPAKA" error="Vpiši vrednost na do dve decimalni mesti." sqref="E5:E7 E9:E11" xr:uid="{CF15E826-ACB1-413E-AC7E-7332CE22EBE3}">
      <formula1>EXACT(E5,ROUND(E5,2))</formula1>
    </dataValidation>
  </dataValidation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>
    <oddFooter>&amp;L&amp;F&amp;CStran &amp;P od &amp;N&amp;R&amp;A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  <pageSetUpPr fitToPage="1"/>
  </sheetPr>
  <dimension ref="A1:H17"/>
  <sheetViews>
    <sheetView zoomScaleNormal="100" workbookViewId="0">
      <selection activeCell="C3" sqref="C3"/>
    </sheetView>
  </sheetViews>
  <sheetFormatPr defaultRowHeight="16.5" x14ac:dyDescent="0.3"/>
  <cols>
    <col min="1" max="1" width="10.28515625" style="2" customWidth="1"/>
    <col min="2" max="2" width="59.42578125" style="2" customWidth="1"/>
    <col min="3" max="3" width="19.28515625" style="2" customWidth="1"/>
    <col min="4" max="4" width="13.28515625" style="2" bestFit="1" customWidth="1"/>
    <col min="5" max="5" width="16.140625" style="2" customWidth="1"/>
    <col min="6" max="6" width="19.7109375" style="3" customWidth="1"/>
    <col min="7" max="7" width="22.85546875" style="3" customWidth="1"/>
    <col min="8" max="8" width="8" style="2" customWidth="1"/>
    <col min="9" max="16384" width="9.140625" style="2"/>
  </cols>
  <sheetData>
    <row r="1" spans="1:8" ht="48" customHeight="1" x14ac:dyDescent="0.4">
      <c r="A1" s="129" t="s">
        <v>73</v>
      </c>
      <c r="B1" s="129"/>
      <c r="C1" s="129"/>
      <c r="D1" s="129"/>
      <c r="E1" s="129"/>
      <c r="F1" s="129"/>
      <c r="G1" s="129"/>
    </row>
    <row r="2" spans="1:8" ht="17.25" thickBot="1" x14ac:dyDescent="0.35">
      <c r="C2" s="3"/>
      <c r="G2" s="91"/>
    </row>
    <row r="3" spans="1:8" s="42" customFormat="1" ht="30" x14ac:dyDescent="0.3">
      <c r="A3" s="86" t="s">
        <v>0</v>
      </c>
      <c r="B3" s="38" t="s">
        <v>1</v>
      </c>
      <c r="C3" s="38" t="s">
        <v>4</v>
      </c>
      <c r="D3" s="38" t="s">
        <v>29</v>
      </c>
      <c r="E3" s="38" t="s">
        <v>23</v>
      </c>
      <c r="F3" s="39" t="s">
        <v>24</v>
      </c>
      <c r="G3" s="92" t="s">
        <v>25</v>
      </c>
    </row>
    <row r="4" spans="1:8" s="42" customFormat="1" ht="15" x14ac:dyDescent="0.3">
      <c r="A4" s="71"/>
      <c r="B4" s="72"/>
      <c r="C4" s="73"/>
      <c r="D4" s="73"/>
      <c r="E4" s="74"/>
      <c r="F4" s="74"/>
      <c r="G4" s="93"/>
    </row>
    <row r="5" spans="1:8" s="42" customFormat="1" ht="26.25" customHeight="1" x14ac:dyDescent="0.3">
      <c r="A5" s="62">
        <v>1</v>
      </c>
      <c r="B5" s="12" t="s">
        <v>9</v>
      </c>
      <c r="C5" s="87">
        <v>4</v>
      </c>
      <c r="D5" s="87">
        <v>1</v>
      </c>
      <c r="E5" s="16" t="s">
        <v>30</v>
      </c>
      <c r="F5" s="16"/>
      <c r="G5" s="94">
        <f>C5*D5*F5</f>
        <v>0</v>
      </c>
      <c r="H5" s="77"/>
    </row>
    <row r="6" spans="1:8" s="42" customFormat="1" ht="26.25" customHeight="1" x14ac:dyDescent="0.3">
      <c r="A6" s="62">
        <v>2</v>
      </c>
      <c r="B6" s="12" t="s">
        <v>10</v>
      </c>
      <c r="C6" s="87">
        <v>4</v>
      </c>
      <c r="D6" s="87">
        <v>19</v>
      </c>
      <c r="E6" s="16" t="s">
        <v>30</v>
      </c>
      <c r="F6" s="16"/>
      <c r="G6" s="94">
        <f t="shared" ref="G6:G14" si="0">C6*D6*F6</f>
        <v>0</v>
      </c>
    </row>
    <row r="7" spans="1:8" s="42" customFormat="1" ht="26.25" customHeight="1" x14ac:dyDescent="0.3">
      <c r="A7" s="62">
        <v>3</v>
      </c>
      <c r="B7" s="12" t="s">
        <v>11</v>
      </c>
      <c r="C7" s="87">
        <v>4</v>
      </c>
      <c r="D7" s="87">
        <v>7</v>
      </c>
      <c r="E7" s="16" t="s">
        <v>30</v>
      </c>
      <c r="F7" s="16"/>
      <c r="G7" s="94">
        <f t="shared" si="0"/>
        <v>0</v>
      </c>
    </row>
    <row r="8" spans="1:8" s="42" customFormat="1" ht="26.25" customHeight="1" x14ac:dyDescent="0.3">
      <c r="A8" s="62">
        <v>4</v>
      </c>
      <c r="B8" s="12" t="s">
        <v>12</v>
      </c>
      <c r="C8" s="87">
        <v>4</v>
      </c>
      <c r="D8" s="87">
        <v>24</v>
      </c>
      <c r="E8" s="16" t="s">
        <v>30</v>
      </c>
      <c r="F8" s="16"/>
      <c r="G8" s="94">
        <f t="shared" si="0"/>
        <v>0</v>
      </c>
    </row>
    <row r="9" spans="1:8" s="42" customFormat="1" ht="26.25" customHeight="1" x14ac:dyDescent="0.3">
      <c r="A9" s="62">
        <v>5</v>
      </c>
      <c r="B9" s="49" t="s">
        <v>13</v>
      </c>
      <c r="C9" s="87">
        <v>4</v>
      </c>
      <c r="D9" s="87">
        <v>25</v>
      </c>
      <c r="E9" s="16" t="s">
        <v>30</v>
      </c>
      <c r="F9" s="16"/>
      <c r="G9" s="94">
        <f t="shared" si="0"/>
        <v>0</v>
      </c>
    </row>
    <row r="10" spans="1:8" s="42" customFormat="1" ht="26.25" customHeight="1" x14ac:dyDescent="0.3">
      <c r="A10" s="62">
        <v>6</v>
      </c>
      <c r="B10" s="49" t="s">
        <v>31</v>
      </c>
      <c r="C10" s="87">
        <v>20</v>
      </c>
      <c r="D10" s="87">
        <v>24</v>
      </c>
      <c r="E10" s="16" t="s">
        <v>32</v>
      </c>
      <c r="F10" s="16"/>
      <c r="G10" s="94">
        <f t="shared" si="0"/>
        <v>0</v>
      </c>
    </row>
    <row r="11" spans="1:8" s="42" customFormat="1" ht="26.25" customHeight="1" x14ac:dyDescent="0.3">
      <c r="A11" s="62">
        <v>7</v>
      </c>
      <c r="B11" s="49" t="s">
        <v>95</v>
      </c>
      <c r="C11" s="87">
        <v>200</v>
      </c>
      <c r="D11" s="87">
        <v>1</v>
      </c>
      <c r="E11" s="16" t="s">
        <v>33</v>
      </c>
      <c r="F11" s="16"/>
      <c r="G11" s="94">
        <f t="shared" si="0"/>
        <v>0</v>
      </c>
    </row>
    <row r="12" spans="1:8" s="42" customFormat="1" ht="26.25" customHeight="1" x14ac:dyDescent="0.3">
      <c r="A12" s="62">
        <v>8</v>
      </c>
      <c r="B12" s="49" t="s">
        <v>14</v>
      </c>
      <c r="C12" s="87">
        <v>100</v>
      </c>
      <c r="D12" s="87">
        <v>1</v>
      </c>
      <c r="E12" s="16" t="s">
        <v>33</v>
      </c>
      <c r="F12" s="16"/>
      <c r="G12" s="94">
        <f t="shared" si="0"/>
        <v>0</v>
      </c>
    </row>
    <row r="13" spans="1:8" s="42" customFormat="1" ht="26.25" customHeight="1" x14ac:dyDescent="0.3">
      <c r="A13" s="62">
        <v>9</v>
      </c>
      <c r="B13" s="49" t="s">
        <v>63</v>
      </c>
      <c r="C13" s="87">
        <v>1</v>
      </c>
      <c r="D13" s="87">
        <v>1</v>
      </c>
      <c r="E13" s="16" t="s">
        <v>76</v>
      </c>
      <c r="F13" s="95">
        <v>30000</v>
      </c>
      <c r="G13" s="94">
        <f t="shared" si="0"/>
        <v>30000</v>
      </c>
    </row>
    <row r="14" spans="1:8" s="42" customFormat="1" ht="26.25" customHeight="1" thickBot="1" x14ac:dyDescent="0.35">
      <c r="A14" s="66">
        <v>10</v>
      </c>
      <c r="B14" s="88" t="s">
        <v>34</v>
      </c>
      <c r="C14" s="89">
        <v>1</v>
      </c>
      <c r="D14" s="89">
        <v>76</v>
      </c>
      <c r="E14" s="31" t="s">
        <v>27</v>
      </c>
      <c r="F14" s="31"/>
      <c r="G14" s="96">
        <f t="shared" si="0"/>
        <v>0</v>
      </c>
    </row>
    <row r="15" spans="1:8" s="90" customFormat="1" ht="18.75" customHeight="1" thickTop="1" thickBot="1" x14ac:dyDescent="0.3">
      <c r="A15" s="80"/>
      <c r="B15" s="131" t="s">
        <v>68</v>
      </c>
      <c r="C15" s="131"/>
      <c r="D15" s="131"/>
      <c r="E15" s="131"/>
      <c r="F15" s="131"/>
      <c r="G15" s="97">
        <f>SUM(G5:G14)</f>
        <v>30000</v>
      </c>
    </row>
    <row r="16" spans="1:8" x14ac:dyDescent="0.3">
      <c r="C16" s="3"/>
      <c r="G16" s="91"/>
    </row>
    <row r="17" spans="1:7" x14ac:dyDescent="0.3">
      <c r="A17" s="2" t="s">
        <v>22</v>
      </c>
      <c r="C17" s="3"/>
      <c r="G17" s="91"/>
    </row>
  </sheetData>
  <protectedRanges>
    <protectedRange sqref="F5:F12" name="Obseg1"/>
    <protectedRange sqref="F14" name="Obseg1_1"/>
  </protectedRanges>
  <mergeCells count="2">
    <mergeCell ref="A1:G1"/>
    <mergeCell ref="B15:F15"/>
  </mergeCells>
  <conditionalFormatting sqref="B15">
    <cfRule type="cellIs" dxfId="1" priority="2" operator="equal">
      <formula>0</formula>
    </cfRule>
  </conditionalFormatting>
  <conditionalFormatting sqref="C5:C14">
    <cfRule type="cellIs" dxfId="0" priority="1" operator="equal">
      <formula>0</formula>
    </cfRule>
  </conditionalFormatting>
  <dataValidations count="1">
    <dataValidation type="custom" allowBlank="1" showInputMessage="1" showErrorMessage="1" errorTitle="NAPAKA" error="Vpiši vrednost na do dve decimalni mesti." sqref="F5:F12 F14" xr:uid="{8677CA77-8242-45B2-88DA-04A6B200537C}">
      <formula1>EXACT(F5,ROUND(F5,2))</formula1>
    </dataValidation>
  </dataValidations>
  <pageMargins left="0.70866141732283472" right="0.70866141732283472" top="0.74803149606299213" bottom="0.74803149606299213" header="0.31496062992125984" footer="0.31496062992125984"/>
  <pageSetup paperSize="9" scale="81" fitToHeight="0" orientation="landscape" r:id="rId1"/>
  <headerFooter>
    <oddFooter>&amp;L&amp;F&amp;CStran &amp;P od &amp;N&amp;R&amp;A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4"/>
  <sheetViews>
    <sheetView zoomScaleNormal="100" workbookViewId="0">
      <selection activeCell="E6" sqref="E6"/>
    </sheetView>
  </sheetViews>
  <sheetFormatPr defaultRowHeight="16.5" x14ac:dyDescent="0.3"/>
  <cols>
    <col min="1" max="1" width="11.5703125" style="2" customWidth="1"/>
    <col min="2" max="2" width="60.7109375" style="2" customWidth="1"/>
    <col min="3" max="3" width="16" style="2" bestFit="1" customWidth="1"/>
    <col min="4" max="4" width="9.28515625" style="2" customWidth="1"/>
    <col min="5" max="5" width="20.140625" style="3" customWidth="1"/>
    <col min="6" max="6" width="24.85546875" style="3" customWidth="1"/>
    <col min="7" max="7" width="8.28515625" style="2" customWidth="1"/>
    <col min="8" max="16384" width="9.140625" style="2"/>
  </cols>
  <sheetData>
    <row r="1" spans="1:6" ht="48" customHeight="1" x14ac:dyDescent="0.3">
      <c r="A1" s="135" t="s">
        <v>75</v>
      </c>
      <c r="B1" s="135"/>
      <c r="C1" s="135"/>
      <c r="D1" s="135"/>
      <c r="E1" s="135"/>
      <c r="F1" s="135"/>
    </row>
    <row r="2" spans="1:6" ht="17.25" thickBot="1" x14ac:dyDescent="0.35"/>
    <row r="3" spans="1:6" s="42" customFormat="1" ht="15" x14ac:dyDescent="0.3">
      <c r="A3" s="98" t="s">
        <v>78</v>
      </c>
      <c r="B3" s="99"/>
      <c r="C3" s="99"/>
      <c r="D3" s="100"/>
      <c r="E3" s="116"/>
      <c r="F3" s="117"/>
    </row>
    <row r="4" spans="1:6" s="42" customFormat="1" ht="30" x14ac:dyDescent="0.3">
      <c r="A4" s="101" t="s">
        <v>15</v>
      </c>
      <c r="B4" s="102" t="s">
        <v>16</v>
      </c>
      <c r="C4" s="102" t="s">
        <v>4</v>
      </c>
      <c r="D4" s="103" t="s">
        <v>23</v>
      </c>
      <c r="E4" s="118" t="s">
        <v>24</v>
      </c>
      <c r="F4" s="119" t="s">
        <v>25</v>
      </c>
    </row>
    <row r="5" spans="1:6" s="42" customFormat="1" ht="15" x14ac:dyDescent="0.3">
      <c r="A5" s="101"/>
      <c r="B5" s="102"/>
      <c r="C5" s="102"/>
      <c r="D5" s="103"/>
      <c r="E5" s="118"/>
      <c r="F5" s="119"/>
    </row>
    <row r="6" spans="1:6" s="42" customFormat="1" ht="30" x14ac:dyDescent="0.3">
      <c r="A6" s="104">
        <v>1</v>
      </c>
      <c r="B6" s="105" t="s">
        <v>52</v>
      </c>
      <c r="C6" s="106">
        <v>24</v>
      </c>
      <c r="D6" s="107" t="s">
        <v>77</v>
      </c>
      <c r="E6" s="16"/>
      <c r="F6" s="120">
        <f>+C6*E6</f>
        <v>0</v>
      </c>
    </row>
    <row r="7" spans="1:6" s="42" customFormat="1" ht="15" x14ac:dyDescent="0.3">
      <c r="A7" s="108">
        <v>2</v>
      </c>
      <c r="B7" s="105" t="s">
        <v>17</v>
      </c>
      <c r="C7" s="106">
        <v>6</v>
      </c>
      <c r="D7" s="107" t="s">
        <v>30</v>
      </c>
      <c r="E7" s="16"/>
      <c r="F7" s="120">
        <f t="shared" ref="F7:F8" si="0">+C7*E7</f>
        <v>0</v>
      </c>
    </row>
    <row r="8" spans="1:6" s="42" customFormat="1" ht="15" x14ac:dyDescent="0.3">
      <c r="A8" s="104">
        <v>3</v>
      </c>
      <c r="B8" s="105" t="s">
        <v>18</v>
      </c>
      <c r="C8" s="106">
        <v>40</v>
      </c>
      <c r="D8" s="107" t="s">
        <v>26</v>
      </c>
      <c r="E8" s="16"/>
      <c r="F8" s="120">
        <f t="shared" si="0"/>
        <v>0</v>
      </c>
    </row>
    <row r="9" spans="1:6" s="42" customFormat="1" ht="15.75" thickBot="1" x14ac:dyDescent="0.35">
      <c r="A9" s="109">
        <v>4</v>
      </c>
      <c r="B9" s="110" t="s">
        <v>19</v>
      </c>
      <c r="C9" s="111">
        <v>1</v>
      </c>
      <c r="D9" s="112" t="s">
        <v>27</v>
      </c>
      <c r="E9" s="16">
        <v>2000</v>
      </c>
      <c r="F9" s="121">
        <v>2000</v>
      </c>
    </row>
    <row r="10" spans="1:6" s="42" customFormat="1" thickTop="1" thickBot="1" x14ac:dyDescent="0.35">
      <c r="A10" s="113"/>
      <c r="B10" s="132" t="s">
        <v>50</v>
      </c>
      <c r="C10" s="133"/>
      <c r="D10" s="133"/>
      <c r="E10" s="134"/>
      <c r="F10" s="122">
        <f>SUM(F6:F9)</f>
        <v>2000</v>
      </c>
    </row>
    <row r="11" spans="1:6" s="42" customFormat="1" ht="15.75" thickBot="1" x14ac:dyDescent="0.35">
      <c r="A11" s="90"/>
      <c r="B11" s="90"/>
      <c r="C11" s="90"/>
      <c r="D11" s="90"/>
      <c r="E11" s="123"/>
      <c r="F11" s="123"/>
    </row>
    <row r="12" spans="1:6" s="42" customFormat="1" ht="15" x14ac:dyDescent="0.3">
      <c r="A12" s="98" t="s">
        <v>79</v>
      </c>
      <c r="B12" s="99"/>
      <c r="C12" s="99"/>
      <c r="D12" s="100"/>
      <c r="E12" s="116"/>
      <c r="F12" s="117"/>
    </row>
    <row r="13" spans="1:6" s="42" customFormat="1" ht="30" x14ac:dyDescent="0.3">
      <c r="A13" s="101" t="s">
        <v>15</v>
      </c>
      <c r="B13" s="102" t="s">
        <v>16</v>
      </c>
      <c r="C13" s="102" t="s">
        <v>4</v>
      </c>
      <c r="D13" s="103" t="s">
        <v>23</v>
      </c>
      <c r="E13" s="118" t="s">
        <v>24</v>
      </c>
      <c r="F13" s="119" t="s">
        <v>53</v>
      </c>
    </row>
    <row r="14" spans="1:6" s="42" customFormat="1" ht="15" x14ac:dyDescent="0.3">
      <c r="A14" s="101"/>
      <c r="B14" s="102"/>
      <c r="C14" s="102"/>
      <c r="D14" s="103"/>
      <c r="E14" s="118"/>
      <c r="F14" s="119"/>
    </row>
    <row r="15" spans="1:6" s="42" customFormat="1" ht="15" x14ac:dyDescent="0.3">
      <c r="A15" s="104">
        <v>1</v>
      </c>
      <c r="B15" s="105" t="s">
        <v>20</v>
      </c>
      <c r="C15" s="106">
        <v>24</v>
      </c>
      <c r="D15" s="107" t="s">
        <v>77</v>
      </c>
      <c r="E15" s="16"/>
      <c r="F15" s="124">
        <f>+C15*E15</f>
        <v>0</v>
      </c>
    </row>
    <row r="16" spans="1:6" s="42" customFormat="1" ht="15" x14ac:dyDescent="0.3">
      <c r="A16" s="104">
        <v>2</v>
      </c>
      <c r="B16" s="105" t="s">
        <v>21</v>
      </c>
      <c r="C16" s="106">
        <v>24</v>
      </c>
      <c r="D16" s="107" t="s">
        <v>77</v>
      </c>
      <c r="E16" s="16"/>
      <c r="F16" s="124">
        <f t="shared" ref="F16:F18" si="1">+C16*E16</f>
        <v>0</v>
      </c>
    </row>
    <row r="17" spans="1:6" s="42" customFormat="1" ht="15" x14ac:dyDescent="0.3">
      <c r="A17" s="108">
        <v>3</v>
      </c>
      <c r="B17" s="105" t="s">
        <v>17</v>
      </c>
      <c r="C17" s="106">
        <v>2</v>
      </c>
      <c r="D17" s="107" t="s">
        <v>30</v>
      </c>
      <c r="E17" s="16"/>
      <c r="F17" s="124">
        <f t="shared" si="1"/>
        <v>0</v>
      </c>
    </row>
    <row r="18" spans="1:6" s="42" customFormat="1" ht="15" x14ac:dyDescent="0.3">
      <c r="A18" s="104">
        <v>4</v>
      </c>
      <c r="B18" s="105" t="s">
        <v>18</v>
      </c>
      <c r="C18" s="106">
        <v>30</v>
      </c>
      <c r="D18" s="107" t="s">
        <v>26</v>
      </c>
      <c r="E18" s="16"/>
      <c r="F18" s="124">
        <f t="shared" si="1"/>
        <v>0</v>
      </c>
    </row>
    <row r="19" spans="1:6" s="42" customFormat="1" ht="15.75" thickBot="1" x14ac:dyDescent="0.35">
      <c r="A19" s="109">
        <v>5</v>
      </c>
      <c r="B19" s="110" t="s">
        <v>19</v>
      </c>
      <c r="C19" s="111">
        <v>1</v>
      </c>
      <c r="D19" s="112" t="s">
        <v>27</v>
      </c>
      <c r="E19" s="31">
        <v>1000</v>
      </c>
      <c r="F19" s="125">
        <v>1000</v>
      </c>
    </row>
    <row r="20" spans="1:6" s="42" customFormat="1" thickTop="1" thickBot="1" x14ac:dyDescent="0.35">
      <c r="A20" s="113"/>
      <c r="B20" s="132" t="s">
        <v>51</v>
      </c>
      <c r="C20" s="133"/>
      <c r="D20" s="133"/>
      <c r="E20" s="134"/>
      <c r="F20" s="122">
        <f>SUM(F15:F19)</f>
        <v>1000</v>
      </c>
    </row>
    <row r="21" spans="1:6" s="42" customFormat="1" ht="15.75" thickBot="1" x14ac:dyDescent="0.35">
      <c r="E21" s="83"/>
      <c r="F21" s="83"/>
    </row>
    <row r="22" spans="1:6" s="42" customFormat="1" ht="15.75" thickBot="1" x14ac:dyDescent="0.35">
      <c r="A22" s="114" t="s">
        <v>69</v>
      </c>
      <c r="B22" s="115"/>
      <c r="C22" s="115"/>
      <c r="D22" s="115"/>
      <c r="E22" s="126"/>
      <c r="F22" s="127">
        <f>F20+F10</f>
        <v>3000</v>
      </c>
    </row>
    <row r="23" spans="1:6" s="42" customFormat="1" ht="15" x14ac:dyDescent="0.3">
      <c r="E23" s="83"/>
      <c r="F23" s="83"/>
    </row>
    <row r="24" spans="1:6" s="42" customFormat="1" ht="15" x14ac:dyDescent="0.3">
      <c r="A24" s="42" t="s">
        <v>22</v>
      </c>
      <c r="E24" s="83"/>
      <c r="F24" s="83"/>
    </row>
  </sheetData>
  <protectedRanges>
    <protectedRange sqref="E6:E8" name="Obseg1"/>
    <protectedRange sqref="E15:E18" name="Obseg1_1"/>
  </protectedRanges>
  <mergeCells count="3">
    <mergeCell ref="B10:E10"/>
    <mergeCell ref="B20:E20"/>
    <mergeCell ref="A1:F1"/>
  </mergeCells>
  <dataValidations count="1">
    <dataValidation type="custom" allowBlank="1" showInputMessage="1" showErrorMessage="1" errorTitle="NAPAKA" error="Vpiši vrednost na do dve decimalni mesti." sqref="E6:E8 E15:E18" xr:uid="{5AAC78BF-97BE-4639-8D7A-85311F3B03D0}">
      <formula1>EXACT(E6,ROUND(E6,2))</formula1>
    </dataValidation>
  </dataValidation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  <headerFooter>
    <oddFooter>&amp;L&amp;F&amp;CStran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rekapitulacija</vt:lpstr>
      <vt:lpstr>1. Sklop</vt:lpstr>
      <vt:lpstr>2. sklop</vt:lpstr>
      <vt:lpstr>3. sklop</vt:lpstr>
      <vt:lpstr>4. sklop</vt:lpstr>
      <vt:lpstr>'1. Sklop'!Področje_tiskanja</vt:lpstr>
      <vt:lpstr>'2. sklop'!Področje_tiskanja</vt:lpstr>
      <vt:lpstr>'3. sklop'!Področje_tiskanja</vt:lpstr>
      <vt:lpstr>'4. sklop'!Področje_tiskanja</vt:lpstr>
      <vt:lpstr>rekapitulacija!Področje_tiskanja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Loti Windschnurer</cp:lastModifiedBy>
  <cp:lastPrinted>2026-05-07T05:38:04Z</cp:lastPrinted>
  <dcterms:created xsi:type="dcterms:W3CDTF">2013-10-17T11:57:48Z</dcterms:created>
  <dcterms:modified xsi:type="dcterms:W3CDTF">2026-05-07T08:04:08Z</dcterms:modified>
</cp:coreProperties>
</file>